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RI\CAR EMEA PC\Ruschlikon\Ruschlikon TIP eA&amp;C\Templates_20210930_final_alignment\English_20210930\"/>
    </mc:Choice>
  </mc:AlternateContent>
  <xr:revisionPtr revIDLastSave="0" documentId="13_ncr:1_{12C61C53-E449-4AD5-90AE-03BAB13238E9}" xr6:coauthVersionLast="46" xr6:coauthVersionMax="46" xr10:uidLastSave="{00000000-0000-0000-0000-000000000000}"/>
  <bookViews>
    <workbookView xWindow="-120" yWindow="-120" windowWidth="29040" windowHeight="15840" tabRatio="763" xr2:uid="{00000000-000D-0000-FFFF-FFFF00000000}"/>
  </bookViews>
  <sheets>
    <sheet name="Facultative Claim Bdx" sheetId="21" r:id="rId1"/>
  </sheets>
  <externalReferences>
    <externalReference r:id="rId2"/>
  </externalReferences>
  <definedNames>
    <definedName name="\a">#REF!</definedName>
    <definedName name="\c">#REF!</definedName>
    <definedName name="\d">#N/A</definedName>
    <definedName name="\e">#REF!</definedName>
    <definedName name="\i">#REF!</definedName>
    <definedName name="\l">#N/A</definedName>
    <definedName name="\p">#REF!</definedName>
    <definedName name="\r">#REF!</definedName>
    <definedName name="\s">#REF!</definedName>
    <definedName name="\u">[1]MSUNEARN!#REF!</definedName>
    <definedName name="\z">#REF!</definedName>
    <definedName name="_84">#N/A</definedName>
    <definedName name="_85">#N/A</definedName>
    <definedName name="_86">#N/A</definedName>
    <definedName name="_87">#N/A</definedName>
    <definedName name="_Order1" hidden="1">255</definedName>
    <definedName name="BACK">#N/A</definedName>
    <definedName name="COMBINED">#REF!</definedName>
    <definedName name="FRONT">#N/A</definedName>
    <definedName name="INDEMNITY">#REF!</definedName>
    <definedName name="INSURANCE">#REF!</definedName>
    <definedName name="_xlnm.Print_Area" localSheetId="0">'Facultative Claim Bdx'!$A$1:$W$38</definedName>
    <definedName name="SECURIT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3" i="21" l="1"/>
  <c r="T23" i="21" s="1"/>
  <c r="W23" i="21" s="1"/>
  <c r="Q24" i="21"/>
  <c r="T24" i="21" s="1"/>
  <c r="W24" i="21" s="1"/>
  <c r="P24" i="21"/>
  <c r="V24" i="21" s="1"/>
  <c r="P23" i="21"/>
  <c r="V23" i="21" s="1"/>
  <c r="V26" i="21" s="1"/>
  <c r="W26" i="21" l="1"/>
  <c r="M24" i="21"/>
  <c r="M23" i="21"/>
  <c r="R23" i="21" s="1"/>
  <c r="R24" i="21" l="1"/>
</calcChain>
</file>

<file path=xl/sharedStrings.xml><?xml version="1.0" encoding="utf-8"?>
<sst xmlns="http://schemas.openxmlformats.org/spreadsheetml/2006/main" count="64" uniqueCount="56">
  <si>
    <t>Blume Assurance</t>
  </si>
  <si>
    <t>Réassurance Jardin</t>
  </si>
  <si>
    <t>Ref. Unique (LEI/DUNS)</t>
  </si>
  <si>
    <t>EUR</t>
  </si>
  <si>
    <t>S42319</t>
  </si>
  <si>
    <t>S67048</t>
  </si>
  <si>
    <t>01.07.2016 au 30.09.2016</t>
  </si>
  <si>
    <t>RS1009652</t>
  </si>
  <si>
    <t>Danone</t>
  </si>
  <si>
    <t>GFS.6985.5.9</t>
  </si>
  <si>
    <t>RS6985214</t>
  </si>
  <si>
    <t>Ferrero</t>
  </si>
  <si>
    <t>GFS.89687.5</t>
  </si>
  <si>
    <t>Usine Ferrero, Nantes</t>
  </si>
  <si>
    <t>Usine Danone, Arles</t>
  </si>
  <si>
    <t>Fields in Green: Message relevant: ACORD Version 2016-10</t>
  </si>
  <si>
    <t>Cedent Document Date</t>
  </si>
  <si>
    <t>Cedent name</t>
  </si>
  <si>
    <t>Cedent code (unique id)</t>
  </si>
  <si>
    <t>Reinsurer name</t>
  </si>
  <si>
    <t>Reinsurer code (unique id)</t>
  </si>
  <si>
    <t>Broker name</t>
  </si>
  <si>
    <t>Broker code (unique id)</t>
  </si>
  <si>
    <t>Currency</t>
  </si>
  <si>
    <t>Accounting reference (unique)</t>
  </si>
  <si>
    <t>Account period start and end date</t>
  </si>
  <si>
    <t>Insured/Risk name</t>
  </si>
  <si>
    <t>Claim Borderaux Facultative</t>
  </si>
  <si>
    <t>Reinsurer contract reference</t>
  </si>
  <si>
    <t>Claim name</t>
  </si>
  <si>
    <t>Claim Ref cedent (unique)</t>
  </si>
  <si>
    <t>Claim status</t>
  </si>
  <si>
    <t>Contract period start date</t>
  </si>
  <si>
    <t>Contract period end date</t>
  </si>
  <si>
    <t>Reinsurer share</t>
  </si>
  <si>
    <t>Previously billed loss</t>
  </si>
  <si>
    <t>Claim payment</t>
  </si>
  <si>
    <t>Outstanding loss</t>
  </si>
  <si>
    <t>Date of claim/Loss date</t>
  </si>
  <si>
    <t>Claim Information</t>
  </si>
  <si>
    <t>Original policy information</t>
  </si>
  <si>
    <t>Cedent contract reference</t>
  </si>
  <si>
    <t>Loss decomposition FGU before retention 100%</t>
  </si>
  <si>
    <t>Indexed contract cover 100%</t>
  </si>
  <si>
    <t>Indexed contract limit 100%</t>
  </si>
  <si>
    <t>Reinsurance treaty cession (100%)</t>
  </si>
  <si>
    <t>Claim paid</t>
  </si>
  <si>
    <t>Oustanding loss</t>
  </si>
  <si>
    <t>Total Loss amount</t>
  </si>
  <si>
    <t>Fire</t>
  </si>
  <si>
    <t>in case of Liability claims - risk holder to be encrypted</t>
  </si>
  <si>
    <t>Branch (Class of business code)</t>
  </si>
  <si>
    <t>Branch</t>
  </si>
  <si>
    <t>Open</t>
  </si>
  <si>
    <r>
      <t>Mo</t>
    </r>
    <r>
      <rPr>
        <sz val="11"/>
        <rFont val="SwissReSans"/>
        <family val="2"/>
      </rPr>
      <t>vements (100%)</t>
    </r>
  </si>
  <si>
    <t>21 - Claim Bordereau Facultative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</si>
</sst>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9" x14ac:knownFonts="1">
    <font>
      <sz val="11"/>
      <name val="SwissReSans"/>
    </font>
    <font>
      <sz val="10"/>
      <name val="SwissReSans"/>
      <family val="2"/>
    </font>
    <font>
      <b/>
      <sz val="11"/>
      <name val="SwissReSans"/>
      <family val="2"/>
    </font>
    <font>
      <b/>
      <sz val="16"/>
      <name val="SwissReSans"/>
      <family val="2"/>
    </font>
    <font>
      <sz val="11"/>
      <name val="SwissReSans"/>
      <family val="2"/>
    </font>
    <font>
      <sz val="11"/>
      <name val="SwissReSans"/>
      <family val="2"/>
    </font>
    <font>
      <sz val="11"/>
      <color rgb="FFFF0000"/>
      <name val="SwissReSans"/>
      <family val="2"/>
    </font>
    <font>
      <sz val="11"/>
      <name val="SwissReSans"/>
      <family val="2"/>
    </font>
    <font>
      <i/>
      <sz val="11"/>
      <name val="SwissReSans"/>
      <family val="2"/>
    </font>
  </fonts>
  <fills count="4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5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81">
    <xf numFmtId="0" fontId="0" fillId="0" borderId="0" xfId="0"/>
    <xf numFmtId="0" fontId="0" fillId="2" borderId="2" xfId="0" applyFill="1" applyBorder="1"/>
    <xf numFmtId="0" fontId="1" fillId="2" borderId="7" xfId="0" applyFont="1" applyFill="1" applyBorder="1"/>
    <xf numFmtId="0" fontId="0" fillId="2" borderId="3" xfId="0" applyFill="1" applyBorder="1" applyAlignment="1"/>
    <xf numFmtId="0" fontId="4" fillId="2" borderId="0" xfId="0" applyFont="1" applyFill="1" applyBorder="1" applyAlignment="1">
      <alignment horizontal="left"/>
    </xf>
    <xf numFmtId="0" fontId="0" fillId="2" borderId="0" xfId="0" applyFill="1" applyBorder="1"/>
    <xf numFmtId="0" fontId="1" fillId="2" borderId="4" xfId="0" applyFont="1" applyFill="1" applyBorder="1"/>
    <xf numFmtId="0" fontId="4" fillId="2" borderId="0" xfId="0" applyFont="1" applyFill="1" applyBorder="1"/>
    <xf numFmtId="0" fontId="0" fillId="2" borderId="4" xfId="0" applyFill="1" applyBorder="1"/>
    <xf numFmtId="14" fontId="4" fillId="2" borderId="6" xfId="0" applyNumberFormat="1" applyFont="1" applyFill="1" applyBorder="1" applyAlignment="1">
      <alignment horizontal="left"/>
    </xf>
    <xf numFmtId="14" fontId="0" fillId="2" borderId="8" xfId="0" applyNumberFormat="1" applyFill="1" applyBorder="1" applyAlignment="1">
      <alignment horizontal="left"/>
    </xf>
    <xf numFmtId="0" fontId="4" fillId="2" borderId="3" xfId="0" applyFont="1" applyFill="1" applyBorder="1" applyAlignment="1"/>
    <xf numFmtId="0" fontId="4" fillId="0" borderId="0" xfId="0" applyFont="1"/>
    <xf numFmtId="9" fontId="0" fillId="2" borderId="0" xfId="0" applyNumberFormat="1" applyFill="1" applyBorder="1" applyAlignment="1">
      <alignment horizontal="left"/>
    </xf>
    <xf numFmtId="0" fontId="4" fillId="2" borderId="5" xfId="0" applyFont="1" applyFill="1" applyBorder="1" applyAlignment="1"/>
    <xf numFmtId="3" fontId="4" fillId="2" borderId="0" xfId="0" applyNumberFormat="1" applyFont="1" applyFill="1" applyBorder="1" applyAlignment="1">
      <alignment horizontal="left"/>
    </xf>
    <xf numFmtId="0" fontId="2" fillId="0" borderId="0" xfId="0" applyFont="1"/>
    <xf numFmtId="0" fontId="4" fillId="2" borderId="4" xfId="0" applyFont="1" applyFill="1" applyBorder="1"/>
    <xf numFmtId="3" fontId="4" fillId="2" borderId="6" xfId="1" applyNumberFormat="1" applyFont="1" applyFill="1" applyBorder="1" applyAlignment="1">
      <alignment horizontal="left"/>
    </xf>
    <xf numFmtId="0" fontId="0" fillId="0" borderId="0" xfId="0" applyFill="1"/>
    <xf numFmtId="0" fontId="1" fillId="0" borderId="0" xfId="0" applyFont="1" applyFill="1" applyBorder="1"/>
    <xf numFmtId="0" fontId="0" fillId="0" borderId="0" xfId="0" applyFill="1" applyBorder="1"/>
    <xf numFmtId="0" fontId="4" fillId="0" borderId="0" xfId="0" applyFont="1" applyFill="1" applyBorder="1"/>
    <xf numFmtId="0" fontId="4" fillId="0" borderId="0" xfId="0" applyFont="1" applyFill="1" applyBorder="1" applyAlignment="1">
      <alignment horizontal="left"/>
    </xf>
    <xf numFmtId="14" fontId="4" fillId="0" borderId="0" xfId="0" applyNumberFormat="1" applyFont="1" applyFill="1" applyBorder="1" applyAlignment="1">
      <alignment horizontal="left"/>
    </xf>
    <xf numFmtId="14" fontId="0" fillId="0" borderId="0" xfId="0" applyNumberFormat="1" applyFill="1" applyBorder="1" applyAlignment="1">
      <alignment horizontal="left"/>
    </xf>
    <xf numFmtId="0" fontId="0" fillId="3" borderId="0" xfId="0" applyFill="1"/>
    <xf numFmtId="14" fontId="0" fillId="3" borderId="0" xfId="0" applyNumberFormat="1" applyFill="1"/>
    <xf numFmtId="0" fontId="0" fillId="3" borderId="1" xfId="0" applyFill="1" applyBorder="1" applyAlignment="1"/>
    <xf numFmtId="0" fontId="0" fillId="3" borderId="2" xfId="0" applyFill="1" applyBorder="1" applyAlignment="1">
      <alignment horizontal="left"/>
    </xf>
    <xf numFmtId="0" fontId="0" fillId="3" borderId="3" xfId="0" applyFill="1" applyBorder="1" applyAlignment="1"/>
    <xf numFmtId="0" fontId="4" fillId="3" borderId="0" xfId="0" applyFont="1" applyFill="1" applyBorder="1" applyAlignment="1">
      <alignment horizontal="left"/>
    </xf>
    <xf numFmtId="0" fontId="0" fillId="3" borderId="0" xfId="0" applyFill="1" applyBorder="1" applyAlignment="1">
      <alignment horizontal="left"/>
    </xf>
    <xf numFmtId="0" fontId="4" fillId="3" borderId="0" xfId="0" applyFont="1" applyFill="1" applyBorder="1"/>
    <xf numFmtId="0" fontId="4" fillId="3" borderId="4" xfId="0" applyFont="1" applyFill="1" applyBorder="1"/>
    <xf numFmtId="0" fontId="4" fillId="3" borderId="4" xfId="0" applyFont="1" applyFill="1" applyBorder="1" applyAlignment="1">
      <alignment horizontal="left"/>
    </xf>
    <xf numFmtId="0" fontId="0" fillId="3" borderId="12" xfId="0" applyFill="1" applyBorder="1"/>
    <xf numFmtId="0" fontId="4" fillId="3" borderId="12" xfId="0" applyFont="1" applyFill="1" applyBorder="1"/>
    <xf numFmtId="0" fontId="4" fillId="3" borderId="0" xfId="0" applyFont="1" applyFill="1"/>
    <xf numFmtId="0" fontId="4" fillId="3" borderId="0" xfId="0" applyFont="1" applyFill="1" applyAlignment="1">
      <alignment horizontal="left"/>
    </xf>
    <xf numFmtId="0" fontId="0" fillId="3" borderId="0" xfId="0" applyFill="1" applyAlignment="1"/>
    <xf numFmtId="14" fontId="0" fillId="3" borderId="0" xfId="0" applyNumberFormat="1" applyFill="1" applyAlignment="1">
      <alignment horizontal="left"/>
    </xf>
    <xf numFmtId="0" fontId="0" fillId="3" borderId="0" xfId="0" applyFont="1" applyFill="1" applyAlignment="1"/>
    <xf numFmtId="0" fontId="3" fillId="3" borderId="0" xfId="0" applyFont="1" applyFill="1"/>
    <xf numFmtId="0" fontId="0" fillId="3" borderId="4" xfId="0" applyFill="1" applyBorder="1" applyAlignment="1">
      <alignment horizontal="left"/>
    </xf>
    <xf numFmtId="0" fontId="0" fillId="3" borderId="0" xfId="0" applyFill="1" applyAlignment="1">
      <alignment horizontal="left"/>
    </xf>
    <xf numFmtId="0" fontId="0" fillId="3" borderId="0" xfId="0" applyFill="1" applyBorder="1"/>
    <xf numFmtId="14" fontId="4" fillId="3" borderId="0" xfId="0" applyNumberFormat="1" applyFont="1" applyFill="1" applyAlignment="1">
      <alignment horizontal="left"/>
    </xf>
    <xf numFmtId="14" fontId="0" fillId="0" borderId="0" xfId="0" applyNumberFormat="1" applyFill="1" applyBorder="1"/>
    <xf numFmtId="0" fontId="0" fillId="0" borderId="0" xfId="0" applyFill="1" applyBorder="1" applyAlignment="1">
      <alignment horizontal="left"/>
    </xf>
    <xf numFmtId="0" fontId="0" fillId="3" borderId="13" xfId="0" applyFill="1" applyBorder="1"/>
    <xf numFmtId="0" fontId="0" fillId="3" borderId="14" xfId="0" applyFill="1" applyBorder="1"/>
    <xf numFmtId="9" fontId="4" fillId="0" borderId="0" xfId="0" applyNumberFormat="1" applyFont="1" applyFill="1" applyBorder="1" applyAlignment="1">
      <alignment horizontal="center"/>
    </xf>
    <xf numFmtId="0" fontId="4" fillId="3" borderId="13" xfId="0" applyFont="1" applyFill="1" applyBorder="1"/>
    <xf numFmtId="0" fontId="4" fillId="3" borderId="14" xfId="0" applyFont="1" applyFill="1" applyBorder="1"/>
    <xf numFmtId="0" fontId="4" fillId="0" borderId="13" xfId="0" applyFont="1" applyBorder="1"/>
    <xf numFmtId="0" fontId="4" fillId="0" borderId="14" xfId="0" applyFont="1" applyBorder="1"/>
    <xf numFmtId="0" fontId="4" fillId="0" borderId="14" xfId="0" applyFont="1" applyFill="1" applyBorder="1"/>
    <xf numFmtId="0" fontId="6" fillId="0" borderId="0" xfId="0" applyFont="1" applyFill="1"/>
    <xf numFmtId="3" fontId="4" fillId="3" borderId="0" xfId="0" applyNumberFormat="1" applyFont="1" applyFill="1"/>
    <xf numFmtId="3" fontId="4" fillId="0" borderId="0" xfId="0" applyNumberFormat="1" applyFont="1"/>
    <xf numFmtId="4" fontId="4" fillId="0" borderId="0" xfId="0" applyNumberFormat="1" applyFont="1" applyFill="1"/>
    <xf numFmtId="0" fontId="4" fillId="0" borderId="9" xfId="0" applyFont="1" applyFill="1" applyBorder="1"/>
    <xf numFmtId="0" fontId="4" fillId="0" borderId="10" xfId="0" applyFont="1" applyFill="1" applyBorder="1"/>
    <xf numFmtId="0" fontId="0" fillId="0" borderId="11" xfId="0" applyFill="1" applyBorder="1"/>
    <xf numFmtId="0" fontId="0" fillId="0" borderId="10" xfId="0" applyFill="1" applyBorder="1"/>
    <xf numFmtId="0" fontId="0" fillId="0" borderId="9" xfId="0" applyFill="1" applyBorder="1"/>
    <xf numFmtId="9" fontId="0" fillId="0" borderId="0" xfId="0" applyNumberFormat="1" applyFill="1" applyBorder="1" applyAlignment="1">
      <alignment horizontal="center"/>
    </xf>
    <xf numFmtId="9" fontId="4" fillId="3" borderId="0" xfId="2" applyFont="1" applyFill="1"/>
    <xf numFmtId="3" fontId="2" fillId="0" borderId="0" xfId="0" applyNumberFormat="1" applyFont="1"/>
    <xf numFmtId="4" fontId="2" fillId="0" borderId="0" xfId="0" applyNumberFormat="1" applyFont="1"/>
    <xf numFmtId="0" fontId="8" fillId="0" borderId="0" xfId="0" applyFont="1"/>
    <xf numFmtId="0" fontId="0" fillId="0" borderId="13" xfId="0" applyFill="1" applyBorder="1" applyAlignment="1">
      <alignment horizontal="left"/>
    </xf>
    <xf numFmtId="0" fontId="0" fillId="0" borderId="12" xfId="0" applyFill="1" applyBorder="1" applyAlignment="1">
      <alignment horizontal="left"/>
    </xf>
    <xf numFmtId="0" fontId="0" fillId="0" borderId="14" xfId="0" applyFill="1" applyBorder="1" applyAlignment="1">
      <alignment horizontal="left"/>
    </xf>
    <xf numFmtId="0" fontId="4" fillId="0" borderId="13" xfId="0" applyFont="1" applyFill="1" applyBorder="1" applyAlignment="1">
      <alignment horizontal="left"/>
    </xf>
    <xf numFmtId="0" fontId="4" fillId="0" borderId="12" xfId="0" applyFont="1" applyFill="1" applyBorder="1" applyAlignment="1">
      <alignment horizontal="left"/>
    </xf>
    <xf numFmtId="0" fontId="4" fillId="0" borderId="14" xfId="0" applyFont="1" applyFill="1" applyBorder="1" applyAlignment="1">
      <alignment horizontal="left"/>
    </xf>
    <xf numFmtId="0" fontId="4" fillId="0" borderId="9" xfId="0" applyFont="1" applyFill="1" applyBorder="1" applyAlignment="1">
      <alignment horizontal="left"/>
    </xf>
    <xf numFmtId="0" fontId="0" fillId="0" borderId="11" xfId="0" applyFill="1" applyBorder="1" applyAlignment="1">
      <alignment horizontal="left"/>
    </xf>
    <xf numFmtId="0" fontId="0" fillId="0" borderId="10" xfId="0" applyFill="1" applyBorder="1" applyAlignment="1">
      <alignment horizontal="left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colors>
    <mruColors>
      <color rgb="FFDDDDDD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RB1043.CORP.GWPNET.COM\homes\PROPERTY\UNEARN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UNEARN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31"/>
  <sheetViews>
    <sheetView tabSelected="1" zoomScale="80" zoomScaleNormal="80" workbookViewId="0">
      <selection activeCell="F9" sqref="F9"/>
    </sheetView>
  </sheetViews>
  <sheetFormatPr defaultColWidth="9" defaultRowHeight="14.25" x14ac:dyDescent="0.2"/>
  <cols>
    <col min="1" max="1" width="32.77734375" customWidth="1"/>
    <col min="2" max="2" width="19.33203125" customWidth="1"/>
    <col min="3" max="3" width="29.21875" customWidth="1"/>
    <col min="4" max="4" width="24.33203125" customWidth="1"/>
    <col min="5" max="5" width="20" bestFit="1" customWidth="1"/>
    <col min="6" max="6" width="26.44140625" customWidth="1"/>
    <col min="7" max="7" width="23.33203125" customWidth="1"/>
    <col min="8" max="8" width="21.109375" customWidth="1"/>
    <col min="9" max="9" width="16.33203125" customWidth="1"/>
    <col min="10" max="10" width="20.6640625" customWidth="1"/>
    <col min="11" max="13" width="20" customWidth="1"/>
    <col min="14" max="14" width="23.77734375" customWidth="1"/>
    <col min="15" max="15" width="24.21875" customWidth="1"/>
    <col min="16" max="23" width="20" customWidth="1"/>
    <col min="24" max="24" width="33.33203125" customWidth="1"/>
    <col min="25" max="25" width="22.88671875" customWidth="1"/>
  </cols>
  <sheetData>
    <row r="1" spans="1:10" ht="14.45" customHeight="1" x14ac:dyDescent="0.2">
      <c r="F1" s="21"/>
    </row>
    <row r="2" spans="1:10" x14ac:dyDescent="0.2">
      <c r="A2" s="16" t="s">
        <v>55</v>
      </c>
      <c r="F2" s="21"/>
    </row>
    <row r="3" spans="1:10" x14ac:dyDescent="0.2">
      <c r="D3" s="26" t="s">
        <v>16</v>
      </c>
      <c r="F3" s="21"/>
    </row>
    <row r="4" spans="1:10" x14ac:dyDescent="0.2">
      <c r="D4" s="27">
        <v>42658</v>
      </c>
      <c r="F4" s="48"/>
    </row>
    <row r="5" spans="1:10" ht="19.5" x14ac:dyDescent="0.25">
      <c r="B5" s="43" t="s">
        <v>27</v>
      </c>
      <c r="C5" s="26"/>
      <c r="F5" s="21"/>
    </row>
    <row r="6" spans="1:10" ht="15" thickBot="1" x14ac:dyDescent="0.25">
      <c r="F6" s="21"/>
      <c r="G6" s="19"/>
      <c r="H6" s="19"/>
      <c r="I6" s="19"/>
      <c r="J6" s="19"/>
    </row>
    <row r="7" spans="1:10" x14ac:dyDescent="0.2">
      <c r="A7" s="28" t="s">
        <v>17</v>
      </c>
      <c r="B7" s="29" t="s">
        <v>0</v>
      </c>
      <c r="C7" s="1"/>
      <c r="D7" s="2"/>
      <c r="F7" s="20"/>
      <c r="G7" s="20"/>
      <c r="H7" s="20"/>
      <c r="I7" s="20"/>
      <c r="J7" s="20"/>
    </row>
    <row r="8" spans="1:10" x14ac:dyDescent="0.2">
      <c r="A8" s="30" t="s">
        <v>18</v>
      </c>
      <c r="B8" s="31" t="s">
        <v>2</v>
      </c>
      <c r="C8" s="5"/>
      <c r="D8" s="6"/>
      <c r="F8" s="20"/>
      <c r="G8" s="20"/>
      <c r="H8" s="20"/>
      <c r="I8" s="20"/>
      <c r="J8" s="20"/>
    </row>
    <row r="9" spans="1:10" x14ac:dyDescent="0.2">
      <c r="A9" s="30" t="s">
        <v>19</v>
      </c>
      <c r="B9" s="32" t="s">
        <v>1</v>
      </c>
      <c r="C9" s="13"/>
      <c r="D9" s="8"/>
      <c r="F9" s="21"/>
      <c r="G9" s="21"/>
      <c r="H9" s="21"/>
      <c r="I9" s="21"/>
      <c r="J9" s="21"/>
    </row>
    <row r="10" spans="1:10" x14ac:dyDescent="0.2">
      <c r="A10" s="30" t="s">
        <v>20</v>
      </c>
      <c r="B10" s="31" t="s">
        <v>2</v>
      </c>
      <c r="C10" s="5"/>
      <c r="D10" s="8"/>
      <c r="F10" s="21"/>
      <c r="G10" s="21"/>
      <c r="H10" s="21"/>
      <c r="I10" s="21"/>
      <c r="J10" s="21"/>
    </row>
    <row r="11" spans="1:10" x14ac:dyDescent="0.2">
      <c r="A11" s="30" t="s">
        <v>21</v>
      </c>
      <c r="B11" s="32"/>
      <c r="C11" s="33" t="s">
        <v>23</v>
      </c>
      <c r="D11" s="34" t="s">
        <v>3</v>
      </c>
      <c r="F11" s="22"/>
      <c r="G11" s="22"/>
      <c r="H11" s="22"/>
      <c r="I11" s="22"/>
      <c r="J11" s="22"/>
    </row>
    <row r="12" spans="1:10" x14ac:dyDescent="0.2">
      <c r="A12" s="30" t="s">
        <v>22</v>
      </c>
      <c r="B12" s="32"/>
      <c r="C12" s="46" t="s">
        <v>24</v>
      </c>
      <c r="D12" s="44">
        <v>98747</v>
      </c>
      <c r="F12" s="49"/>
      <c r="G12" s="21"/>
      <c r="H12" s="21"/>
      <c r="I12" s="21"/>
      <c r="J12" s="21"/>
    </row>
    <row r="13" spans="1:10" x14ac:dyDescent="0.2">
      <c r="A13" s="3"/>
      <c r="B13" s="4"/>
      <c r="C13" s="7"/>
      <c r="D13" s="17"/>
      <c r="F13" s="22"/>
      <c r="G13" s="22"/>
      <c r="H13" s="22"/>
      <c r="I13" s="22"/>
      <c r="J13" s="22"/>
    </row>
    <row r="14" spans="1:10" x14ac:dyDescent="0.2">
      <c r="A14" s="3" t="s">
        <v>51</v>
      </c>
      <c r="B14" s="4" t="s">
        <v>49</v>
      </c>
      <c r="C14" s="32" t="s">
        <v>25</v>
      </c>
      <c r="D14" s="35" t="s">
        <v>6</v>
      </c>
      <c r="F14" s="23"/>
      <c r="G14" s="23"/>
      <c r="H14" s="23"/>
      <c r="I14" s="23"/>
      <c r="J14" s="23"/>
    </row>
    <row r="15" spans="1:10" x14ac:dyDescent="0.2">
      <c r="A15" s="11"/>
      <c r="B15" s="15"/>
      <c r="C15" s="7"/>
      <c r="D15" s="17"/>
      <c r="F15" s="22"/>
      <c r="G15" s="24"/>
      <c r="H15" s="24"/>
      <c r="I15" s="24"/>
      <c r="J15" s="24"/>
    </row>
    <row r="16" spans="1:10" x14ac:dyDescent="0.2">
      <c r="A16" s="11"/>
      <c r="B16" s="15"/>
      <c r="C16" s="7"/>
      <c r="D16" s="17"/>
      <c r="F16" s="22"/>
      <c r="G16" s="24"/>
      <c r="H16" s="24"/>
      <c r="I16" s="24"/>
      <c r="J16" s="24"/>
    </row>
    <row r="17" spans="1:23" ht="15" thickBot="1" x14ac:dyDescent="0.25">
      <c r="A17" s="14"/>
      <c r="B17" s="18"/>
      <c r="C17" s="9"/>
      <c r="D17" s="10"/>
      <c r="F17" s="25"/>
      <c r="G17" s="25"/>
      <c r="H17" s="25"/>
      <c r="I17" s="25"/>
      <c r="J17" s="25"/>
    </row>
    <row r="18" spans="1:23" x14ac:dyDescent="0.2">
      <c r="F18" s="21"/>
      <c r="G18" s="19"/>
      <c r="H18" s="19"/>
      <c r="I18" s="19"/>
      <c r="J18" s="19"/>
    </row>
    <row r="19" spans="1:23" x14ac:dyDescent="0.2">
      <c r="G19" s="19"/>
      <c r="H19" s="19"/>
      <c r="I19" s="19"/>
      <c r="J19" s="19"/>
    </row>
    <row r="20" spans="1:23" x14ac:dyDescent="0.2">
      <c r="A20" s="72" t="s">
        <v>40</v>
      </c>
      <c r="B20" s="73"/>
      <c r="C20" s="73"/>
      <c r="D20" s="73"/>
      <c r="E20" s="74"/>
      <c r="F20" s="78" t="s">
        <v>39</v>
      </c>
      <c r="G20" s="79"/>
      <c r="H20" s="79"/>
      <c r="I20" s="79"/>
      <c r="J20" s="80"/>
      <c r="K20" s="75" t="s">
        <v>42</v>
      </c>
      <c r="L20" s="76"/>
      <c r="M20" s="77"/>
      <c r="N20" s="62"/>
      <c r="O20" s="63"/>
      <c r="P20" s="62" t="s">
        <v>45</v>
      </c>
      <c r="Q20" s="64"/>
      <c r="R20" s="65"/>
      <c r="S20" s="66" t="s">
        <v>54</v>
      </c>
      <c r="T20" s="65"/>
      <c r="U20" s="21"/>
      <c r="V20" s="67"/>
      <c r="W20" s="52"/>
    </row>
    <row r="21" spans="1:23" x14ac:dyDescent="0.2">
      <c r="A21" s="37" t="s">
        <v>41</v>
      </c>
      <c r="B21" s="37" t="s">
        <v>26</v>
      </c>
      <c r="C21" s="36" t="s">
        <v>28</v>
      </c>
      <c r="D21" s="36" t="s">
        <v>32</v>
      </c>
      <c r="E21" s="36" t="s">
        <v>33</v>
      </c>
      <c r="F21" s="37" t="s">
        <v>29</v>
      </c>
      <c r="G21" s="37" t="s">
        <v>38</v>
      </c>
      <c r="H21" s="37" t="s">
        <v>30</v>
      </c>
      <c r="I21" s="37" t="s">
        <v>52</v>
      </c>
      <c r="J21" s="37" t="s">
        <v>31</v>
      </c>
      <c r="K21" s="53" t="s">
        <v>46</v>
      </c>
      <c r="L21" s="37" t="s">
        <v>47</v>
      </c>
      <c r="M21" s="54" t="s">
        <v>48</v>
      </c>
      <c r="N21" s="50" t="s">
        <v>43</v>
      </c>
      <c r="O21" s="51" t="s">
        <v>44</v>
      </c>
      <c r="P21" s="55" t="s">
        <v>46</v>
      </c>
      <c r="Q21" s="37" t="s">
        <v>37</v>
      </c>
      <c r="R21" s="56" t="s">
        <v>48</v>
      </c>
      <c r="S21" s="53" t="s">
        <v>35</v>
      </c>
      <c r="T21" s="54" t="s">
        <v>37</v>
      </c>
      <c r="U21" s="54" t="s">
        <v>34</v>
      </c>
      <c r="V21" s="54" t="s">
        <v>36</v>
      </c>
      <c r="W21" s="57" t="s">
        <v>37</v>
      </c>
    </row>
    <row r="22" spans="1:23" x14ac:dyDescent="0.2">
      <c r="V22" s="12"/>
      <c r="W22" s="58"/>
    </row>
    <row r="23" spans="1:23" x14ac:dyDescent="0.2">
      <c r="A23" s="38" t="s">
        <v>7</v>
      </c>
      <c r="B23" s="26" t="s">
        <v>8</v>
      </c>
      <c r="C23" s="38" t="s">
        <v>9</v>
      </c>
      <c r="D23" s="27">
        <v>42536</v>
      </c>
      <c r="E23" s="27">
        <v>42900</v>
      </c>
      <c r="F23" s="39" t="s">
        <v>14</v>
      </c>
      <c r="G23" s="41">
        <v>42552</v>
      </c>
      <c r="H23" s="40" t="s">
        <v>4</v>
      </c>
      <c r="I23" s="40" t="s">
        <v>49</v>
      </c>
      <c r="J23" s="47" t="s">
        <v>53</v>
      </c>
      <c r="K23" s="59">
        <v>180000</v>
      </c>
      <c r="L23" s="59">
        <v>120000</v>
      </c>
      <c r="M23" s="59">
        <f>SUM(K23:L23)</f>
        <v>300000</v>
      </c>
      <c r="N23" s="59">
        <v>0</v>
      </c>
      <c r="O23" s="59">
        <v>0</v>
      </c>
      <c r="P23" s="60">
        <f>K23-O23</f>
        <v>180000</v>
      </c>
      <c r="Q23" s="59">
        <f>L23-O23</f>
        <v>120000</v>
      </c>
      <c r="R23" s="60">
        <f>Q23+P23</f>
        <v>300000</v>
      </c>
      <c r="S23" s="59">
        <v>0</v>
      </c>
      <c r="T23" s="59">
        <f>Q23</f>
        <v>120000</v>
      </c>
      <c r="U23" s="68">
        <v>0.3</v>
      </c>
      <c r="V23" s="59">
        <f>U23*(P23-S23)</f>
        <v>54000</v>
      </c>
      <c r="W23" s="61">
        <f>U23*T23</f>
        <v>36000</v>
      </c>
    </row>
    <row r="24" spans="1:23" x14ac:dyDescent="0.2">
      <c r="A24" s="38" t="s">
        <v>10</v>
      </c>
      <c r="B24" s="38" t="s">
        <v>11</v>
      </c>
      <c r="C24" s="38" t="s">
        <v>12</v>
      </c>
      <c r="D24" s="27">
        <v>42370</v>
      </c>
      <c r="E24" s="27">
        <v>42735</v>
      </c>
      <c r="F24" s="39" t="s">
        <v>13</v>
      </c>
      <c r="G24" s="41">
        <v>42642</v>
      </c>
      <c r="H24" s="42" t="s">
        <v>5</v>
      </c>
      <c r="I24" s="42" t="s">
        <v>49</v>
      </c>
      <c r="J24" s="47" t="s">
        <v>53</v>
      </c>
      <c r="K24" s="59">
        <v>1120000</v>
      </c>
      <c r="L24" s="59">
        <v>362500</v>
      </c>
      <c r="M24" s="59">
        <f>SUM(K24:L24)</f>
        <v>1482500</v>
      </c>
      <c r="N24" s="59">
        <v>2000000</v>
      </c>
      <c r="O24" s="59">
        <v>1000000</v>
      </c>
      <c r="P24" s="60">
        <f>K24-O24</f>
        <v>120000</v>
      </c>
      <c r="Q24" s="59">
        <f>L24-O25</f>
        <v>362500</v>
      </c>
      <c r="R24" s="60">
        <f t="shared" ref="R24" si="0">Q24+P24</f>
        <v>482500</v>
      </c>
      <c r="S24" s="59">
        <v>0</v>
      </c>
      <c r="T24" s="59">
        <f>Q24</f>
        <v>362500</v>
      </c>
      <c r="U24" s="68">
        <v>0.15</v>
      </c>
      <c r="V24" s="59">
        <f>U24*(P24-S24)</f>
        <v>18000</v>
      </c>
      <c r="W24" s="61">
        <f>U24*T24</f>
        <v>54375</v>
      </c>
    </row>
    <row r="26" spans="1:23" s="71" customFormat="1" x14ac:dyDescent="0.2">
      <c r="B26" s="71" t="s">
        <v>50</v>
      </c>
      <c r="V26" s="69">
        <f>SUM(V23:V25)</f>
        <v>72000</v>
      </c>
      <c r="W26" s="70">
        <f>SUM(W23:W25)</f>
        <v>90375</v>
      </c>
    </row>
    <row r="30" spans="1:23" x14ac:dyDescent="0.2">
      <c r="B30" s="12"/>
    </row>
    <row r="31" spans="1:23" x14ac:dyDescent="0.2">
      <c r="A31" s="38" t="s">
        <v>15</v>
      </c>
      <c r="B31" s="45"/>
      <c r="C31" s="26"/>
    </row>
  </sheetData>
  <mergeCells count="3">
    <mergeCell ref="A20:E20"/>
    <mergeCell ref="K20:M20"/>
    <mergeCell ref="F20:J20"/>
  </mergeCells>
  <pageMargins left="0.7" right="0.7" top="0.75" bottom="0.75" header="0.3" footer="0.3"/>
  <pageSetup paperSize="8" scale="5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C41EE9899FFF4FA9D8103B8919709C" ma:contentTypeVersion="7" ma:contentTypeDescription="Create a new document." ma:contentTypeScope="" ma:versionID="3abb6d6c260baa95a906093d4e269051">
  <xsd:schema xmlns:xsd="http://www.w3.org/2001/XMLSchema" xmlns:xs="http://www.w3.org/2001/XMLSchema" xmlns:p="http://schemas.microsoft.com/office/2006/metadata/properties" xmlns:ns2="d6b3294d-d0ac-402f-8738-58b01d6ec124" xmlns:ns3="147cc774-c882-4083-a59a-a91696afb8dd" targetNamespace="http://schemas.microsoft.com/office/2006/metadata/properties" ma:root="true" ma:fieldsID="20c5d628f2e1a52879501b59e963d034" ns2:_="" ns3:_="">
    <xsd:import namespace="d6b3294d-d0ac-402f-8738-58b01d6ec124"/>
    <xsd:import namespace="147cc774-c882-4083-a59a-a91696afb8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raining_x0020_Type"/>
                <xsd:element ref="ns3:Document_x0020_Purpose"/>
                <xsd:element ref="ns3:Type_x0020_of_x0020_Document"/>
                <xsd:element ref="ns3:Document_x0020_Cre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b3294d-d0ac-402f-8738-58b01d6ec124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7cc774-c882-4083-a59a-a91696afb8dd" elementFormDefault="qualified">
    <xsd:import namespace="http://schemas.microsoft.com/office/2006/documentManagement/types"/>
    <xsd:import namespace="http://schemas.microsoft.com/office/infopath/2007/PartnerControls"/>
    <xsd:element name="Training_x0020_Type" ma:index="11" ma:displayName="Training Type" ma:format="Dropdown" ma:internalName="Training_x0020_Type">
      <xsd:simpleType>
        <xsd:restriction base="dms:Choice">
          <xsd:enumeration value="BM Platform"/>
          <xsd:enumeration value="Buddy Concept"/>
          <xsd:enumeration value="Career Path/Learning Path"/>
          <xsd:enumeration value="eLearning TA"/>
          <xsd:enumeration value="Job Rotation"/>
          <xsd:enumeration value="Other"/>
          <xsd:enumeration value="Reinsurance Training"/>
          <xsd:enumeration value="Technical Treaty Training"/>
          <xsd:enumeration value="Tool Training"/>
          <xsd:enumeration value="Understand Swiss Re's Business"/>
        </xsd:restriction>
      </xsd:simpleType>
    </xsd:element>
    <xsd:element name="Document_x0020_Purpose" ma:index="12" ma:displayName="Document Purpose" ma:description="List of tags with regard to document purpose" ma:format="Dropdown" ma:internalName="Document_x0020_Purpose">
      <xsd:simpleType>
        <xsd:restriction base="dms:Choice">
          <xsd:enumeration value="Agreement/Guideline/Instructions"/>
          <xsd:enumeration value="Assessment"/>
          <xsd:enumeration value="Client Visit"/>
          <xsd:enumeration value="Knowhow sharing"/>
          <xsd:enumeration value="Marketing"/>
          <xsd:enumeration value="Other"/>
          <xsd:enumeration value="Planning"/>
          <xsd:enumeration value="Stakeholder Reporting"/>
          <xsd:enumeration value="Townhall"/>
          <xsd:enumeration value="Tax Certificate"/>
        </xsd:restriction>
      </xsd:simpleType>
    </xsd:element>
    <xsd:element name="Type_x0020_of_x0020_Document" ma:index="13" ma:displayName="Type of Document" ma:format="Dropdown" ma:internalName="Type_x0020_of_x0020_Document">
      <xsd:simpleType>
        <xsd:restriction base="dms:Choice">
          <xsd:enumeration value="BM Platform"/>
          <xsd:enumeration value="Change Request"/>
          <xsd:enumeration value="External"/>
          <xsd:enumeration value="Framework"/>
          <xsd:enumeration value="Job Rotation"/>
          <xsd:enumeration value="Manual/Client Description"/>
          <xsd:enumeration value="Meeting Minutes"/>
          <xsd:enumeration value="Other"/>
          <xsd:enumeration value="Plan"/>
          <xsd:enumeration value="Presentation"/>
          <xsd:enumeration value="Reports/Statistics"/>
          <xsd:enumeration value="Scorecard"/>
          <xsd:enumeration value="Sign Off"/>
          <xsd:enumeration value="Template"/>
          <xsd:enumeration value="Tracker"/>
          <xsd:enumeration value="Training Material"/>
          <xsd:enumeration value="UAT"/>
          <xsd:enumeration value="XFT"/>
        </xsd:restriction>
      </xsd:simpleType>
    </xsd:element>
    <xsd:element name="Document_x0020_Creation" ma:index="14" nillable="true" ma:displayName="Document Creation" ma:format="Dropdown" ma:internalName="Document_x0020_Creation">
      <xsd:simpleType>
        <xsd:restriction base="dms:Choice">
          <xsd:enumeration value="2013 or before"/>
          <xsd:enumeration value="2014"/>
          <xsd:enumeration value="2015"/>
          <xsd:enumeration value="2016"/>
          <xsd:enumeration value="2017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Purpose xmlns="147cc774-c882-4083-a59a-a91696afb8dd">Knowhow sharing</Document_x0020_Purpose>
    <Training_x0020_Type xmlns="147cc774-c882-4083-a59a-a91696afb8dd">Technical Treaty Training</Training_x0020_Type>
    <Document_x0020_Creation xmlns="147cc774-c882-4083-a59a-a91696afb8dd">2015</Document_x0020_Creation>
    <Type_x0020_of_x0020_Document xmlns="147cc774-c882-4083-a59a-a91696afb8dd">Training Material</Type_x0020_of_x0020_Document>
    <_dlc_DocId xmlns="d6b3294d-d0ac-402f-8738-58b01d6ec124">CCC@b43ddd17-d41e-4073-9827-f19ed6abffcb</_dlc_DocId>
    <_dlc_DocIdUrl xmlns="d6b3294d-d0ac-402f-8738-58b01d6ec124">
      <Url>https://shp.swissre.com/sites/casplat/_layouts/15/DocIdRedir.aspx?ID=CCC%40b43ddd17-d41e-4073-9827-f19ed6abffcb</Url>
      <Description>CCC@b43ddd17-d41e-4073-9827-f19ed6abffcb</Description>
    </_dlc_DocIdUrl>
  </documentManagement>
</p:properties>
</file>

<file path=customXml/itemProps1.xml><?xml version="1.0" encoding="utf-8"?>
<ds:datastoreItem xmlns:ds="http://schemas.openxmlformats.org/officeDocument/2006/customXml" ds:itemID="{C7C69DAC-4CB2-44F5-82B4-0AA84AF4A7FB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F79AA1AB-6816-4190-B15E-B7DE1EB212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b3294d-d0ac-402f-8738-58b01d6ec124"/>
    <ds:schemaRef ds:uri="147cc774-c882-4083-a59a-a91696afb8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731E69A-2C2C-414E-9587-735E6BDC745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E3EC9E3-15B0-48B6-B601-91E0EA3DD168}">
  <ds:schemaRefs>
    <ds:schemaRef ds:uri="http://schemas.microsoft.com/office/2006/documentManagement/types"/>
    <ds:schemaRef ds:uri="http://purl.org/dc/elements/1.1/"/>
    <ds:schemaRef ds:uri="http://purl.org/dc/dcmitype/"/>
    <ds:schemaRef ds:uri="d6b3294d-d0ac-402f-8738-58b01d6ec124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147cc774-c882-4083-a59a-a91696afb8dd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Facultative Claim Bdx</vt:lpstr>
      <vt:lpstr>'Facultative Claim Bdx'!Print_Area</vt:lpstr>
    </vt:vector>
  </TitlesOfParts>
  <Company>Swiss 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Example statement for Technical Treaty Accounting_new printer set up</dc:title>
  <dc:creator>srzsna</dc:creator>
  <cp:lastModifiedBy>Tim Pledger</cp:lastModifiedBy>
  <cp:lastPrinted>2018-01-15T17:23:29Z</cp:lastPrinted>
  <dcterms:created xsi:type="dcterms:W3CDTF">2007-10-18T17:03:45Z</dcterms:created>
  <dcterms:modified xsi:type="dcterms:W3CDTF">2021-10-06T09:57:56Z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0x0101008FC41EE9899FFF4FA9D8103B8919709C</vt:lpwstr>
  </property>
  <property fmtid="{D5CDD505-2E9C-101B-9397-08002B2CF9AE}" pid="3" name="_dlc_DocIdItemGuid">
    <vt:lpwstr>b43ddd17-d41e-4073-9827-f19ed6abffcb</vt:lpwstr>
  </property>
  <property fmtid="{D5CDD505-2E9C-101B-9397-08002B2CF9AE}" pid="4" name="MSIP_Label_90c2fedb-0da6-4717-8531-d16a1b9930f4_Enabled">
    <vt:lpwstr>true</vt:lpwstr>
  </property>
  <property fmtid="{D5CDD505-2E9C-101B-9397-08002B2CF9AE}" pid="5" name="MSIP_Label_90c2fedb-0da6-4717-8531-d16a1b9930f4_SetDate">
    <vt:lpwstr>2021-10-06T09:57:56Z</vt:lpwstr>
  </property>
  <property fmtid="{D5CDD505-2E9C-101B-9397-08002B2CF9AE}" pid="6" name="MSIP_Label_90c2fedb-0da6-4717-8531-d16a1b9930f4_Method">
    <vt:lpwstr>Standard</vt:lpwstr>
  </property>
  <property fmtid="{D5CDD505-2E9C-101B-9397-08002B2CF9AE}" pid="7" name="MSIP_Label_90c2fedb-0da6-4717-8531-d16a1b9930f4_Name">
    <vt:lpwstr>90c2fedb-0da6-4717-8531-d16a1b9930f4</vt:lpwstr>
  </property>
  <property fmtid="{D5CDD505-2E9C-101B-9397-08002B2CF9AE}" pid="8" name="MSIP_Label_90c2fedb-0da6-4717-8531-d16a1b9930f4_SiteId">
    <vt:lpwstr>45597f60-6e37-4be7-acfb-4c9e23b261ea</vt:lpwstr>
  </property>
  <property fmtid="{D5CDD505-2E9C-101B-9397-08002B2CF9AE}" pid="9" name="MSIP_Label_90c2fedb-0da6-4717-8531-d16a1b9930f4_ContentBits">
    <vt:lpwstr>0</vt:lpwstr>
  </property>
  <property fmtid="{D5CDD505-2E9C-101B-9397-08002B2CF9AE}" pid="10" name="Sensitivity">
    <vt:lpwstr>Internal</vt:lpwstr>
  </property>
</Properties>
</file>